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<sst xmlns="http://schemas.openxmlformats.org/spreadsheetml/2006/main" count="72" uniqueCount="61">
  <si>
    <t>附件1</t>
  </si>
  <si>
    <t>项目支出绩效自评表</t>
  </si>
  <si>
    <t>（2024年度）</t>
  </si>
  <si>
    <t>项目名称</t>
  </si>
  <si>
    <t>专项资金-编外长聘专技（人员经费）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</si>
  <si>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</si>
  <si>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</si>
  <si>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</si>
  <si>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</si>
  <si>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</si>
  <si>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</si>
  <si>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</si>
  <si>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</si>
  <si>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</si>
  <si>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</si>
  <si>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</si>
  <si>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</si>
  <si>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</si>
  <si>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</si>
  <si>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</si>
  <si>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</si>
  <si>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</si>
  <si>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</si>
  <si>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</si>
  <si>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已完成专项资金-编外长聘专技（人员经费）目标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</si>
  <si>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</si>
  <si>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</si>
  <si>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</si>
  <si>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</si>
  <si>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</si>
  <si>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</si>
  <si>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</si>
  <si>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</si>
  <si>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</si>
  <si>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</si>
  <si>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</si>
  <si>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编外长聘专技人员数</t>
  </si>
  <si>
    <t>≥</t>
  </si>
  <si>
    <t>人</t>
  </si>
  <si>
    <t>质量指标</t>
  </si>
  <si>
    <t>专技人员合格率</t>
  </si>
  <si>
    <t>%</t>
  </si>
  <si>
    <t>时效指标</t>
  </si>
  <si>
    <t>完成周期</t>
  </si>
  <si>
    <t>＝</t>
  </si>
  <si>
    <t>年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</si>
  <si>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</si>
  <si>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</si>
  <si>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</si>
  <si>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</si>
  <si>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</si>
  <si>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</si>
  <si>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</si>
  <si>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工作量完成率</t>
  </si>
  <si>
    <t>定性</t>
  </si>
  <si>
    <t>优良中低差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</si>
  <si>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</si>
  <si>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</si>
  <si>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</si>
  <si>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专技人员满意度</t>
  </si>
  <si>
    <t>总分</t>
  </si>
</sst>
</file>

<file path=xl/styles.xml><?xml version="1.0" encoding="utf-8"?>
<styleSheet xmlns="http://schemas.openxmlformats.org/spreadsheetml/2006/main">
  <numFmts count="8">
    <numFmt numFmtId="176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0000_ "/>
    <numFmt numFmtId="178" formatCode="0.00_ "/>
    <numFmt numFmtId="179" formatCode="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2" fillId="16" borderId="12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33" fillId="22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18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824.3228</v>
      </c>
      <c r="F7" s="15"/>
      <c r="G7" s="16"/>
      <c r="H7" s="14">
        <f>SUM(H8:I10)</f>
        <v>696.208366</v>
      </c>
      <c r="I7" s="16"/>
      <c r="J7" s="14">
        <f>SUM(J8:K10)</f>
        <v>696.208366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824.3228</v>
      </c>
      <c r="F8" s="15"/>
      <c r="G8" s="16"/>
      <c r="H8" s="14">
        <v>696.208366</v>
      </c>
      <c r="I8" s="16"/>
      <c r="J8" s="30">
        <f>H8</f>
        <v>696.208366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4</v>
      </c>
      <c r="C12" s="7"/>
      <c r="D12" s="7"/>
      <c r="E12" s="7"/>
      <c r="F12" s="7"/>
      <c r="G12" s="7"/>
      <c r="H12" s="7"/>
      <c r="I12" s="7"/>
      <c r="J12" s="31" t="s">
        <v>24</v>
      </c>
      <c r="K12" s="32"/>
      <c r="L12" s="32"/>
      <c r="M12" s="32"/>
      <c r="N12" s="32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33" t="s">
        <v>32</v>
      </c>
      <c r="K13" s="33" t="s">
        <v>13</v>
      </c>
      <c r="L13" s="34"/>
      <c r="M13" s="33" t="s">
        <v>15</v>
      </c>
      <c r="N13" s="33" t="s">
        <v>33</v>
      </c>
    </row>
    <row r="14" ht="25" customHeight="1" spans="1:14">
      <c r="A14" s="9"/>
      <c r="B14" s="5" t="s">
        <v>34</v>
      </c>
      <c r="C14" s="5" t="s">
        <v>35</v>
      </c>
      <c r="D14" s="19" t="s">
        <v>36</v>
      </c>
      <c r="E14" s="20"/>
      <c r="F14" s="20"/>
      <c r="G14" s="20" t="s">
        <v>37</v>
      </c>
      <c r="H14" s="20">
        <v>10</v>
      </c>
      <c r="I14" s="20" t="s">
        <v>38</v>
      </c>
      <c r="J14" s="35">
        <v>59</v>
      </c>
      <c r="K14" s="36">
        <v>15</v>
      </c>
      <c r="L14" s="35"/>
      <c r="M14" s="37">
        <f t="shared" ref="M14:M19" si="0">K14</f>
        <v>15</v>
      </c>
      <c r="N14" s="35"/>
    </row>
    <row r="15" ht="24" customHeight="1" spans="1:14">
      <c r="A15" s="9"/>
      <c r="B15" s="5"/>
      <c r="C15" s="5" t="s">
        <v>39</v>
      </c>
      <c r="D15" s="19" t="s">
        <v>40</v>
      </c>
      <c r="E15" s="20"/>
      <c r="F15" s="20"/>
      <c r="G15" s="20" t="s">
        <v>37</v>
      </c>
      <c r="H15" s="20">
        <v>80</v>
      </c>
      <c r="I15" s="20" t="s">
        <v>41</v>
      </c>
      <c r="J15" s="35">
        <v>100</v>
      </c>
      <c r="K15" s="36">
        <v>15</v>
      </c>
      <c r="L15" s="35"/>
      <c r="M15" s="37">
        <f t="shared" si="0"/>
        <v>15</v>
      </c>
      <c r="N15" s="35"/>
    </row>
    <row r="16" ht="15" customHeight="1" spans="1:14">
      <c r="A16" s="9"/>
      <c r="B16" s="5"/>
      <c r="C16" s="5" t="s">
        <v>42</v>
      </c>
      <c r="D16" s="19" t="s">
        <v>43</v>
      </c>
      <c r="E16" s="20"/>
      <c r="F16" s="20"/>
      <c r="G16" s="20" t="s">
        <v>44</v>
      </c>
      <c r="H16" s="20">
        <v>1</v>
      </c>
      <c r="I16" s="20" t="s">
        <v>45</v>
      </c>
      <c r="J16" s="35">
        <v>1</v>
      </c>
      <c r="K16" s="36">
        <v>15</v>
      </c>
      <c r="L16" s="35"/>
      <c r="M16" s="37">
        <f t="shared" si="0"/>
        <v>15</v>
      </c>
      <c r="N16" s="35"/>
    </row>
    <row r="17" ht="22.5" spans="1:14">
      <c r="A17" s="9"/>
      <c r="B17" s="21" t="s">
        <v>46</v>
      </c>
      <c r="C17" s="18" t="s">
        <v>47</v>
      </c>
      <c r="D17" s="19" t="s">
        <v>48</v>
      </c>
      <c r="E17" s="20"/>
      <c r="F17" s="20"/>
      <c r="G17" s="20" t="s">
        <v>49</v>
      </c>
      <c r="H17" s="22">
        <v>840.38</v>
      </c>
      <c r="I17" s="19" t="s">
        <v>50</v>
      </c>
      <c r="J17" s="38">
        <f>J7</f>
        <v>696.208366</v>
      </c>
      <c r="K17" s="36">
        <v>15</v>
      </c>
      <c r="L17" s="35"/>
      <c r="M17" s="37">
        <v>15</v>
      </c>
      <c r="N17" s="39"/>
    </row>
    <row r="18" ht="40" customHeight="1" spans="1:14">
      <c r="A18" s="9"/>
      <c r="B18" s="5" t="s">
        <v>51</v>
      </c>
      <c r="C18" s="23" t="s">
        <v>52</v>
      </c>
      <c r="D18" s="19" t="s">
        <v>53</v>
      </c>
      <c r="E18" s="20"/>
      <c r="F18" s="20"/>
      <c r="G18" s="20" t="s">
        <v>54</v>
      </c>
      <c r="H18" s="19" t="s">
        <v>55</v>
      </c>
      <c r="I18" s="20"/>
      <c r="J18" s="39" t="s">
        <v>56</v>
      </c>
      <c r="K18" s="36">
        <v>20</v>
      </c>
      <c r="L18" s="35"/>
      <c r="M18" s="37">
        <f t="shared" si="0"/>
        <v>20</v>
      </c>
      <c r="N18" s="35"/>
    </row>
    <row r="19" ht="39" customHeight="1" spans="1:14">
      <c r="A19" s="9"/>
      <c r="B19" s="23" t="s">
        <v>57</v>
      </c>
      <c r="C19" s="5" t="s">
        <v>58</v>
      </c>
      <c r="D19" s="19" t="s">
        <v>59</v>
      </c>
      <c r="E19" s="20"/>
      <c r="F19" s="20"/>
      <c r="G19" s="20" t="s">
        <v>37</v>
      </c>
      <c r="H19" s="20">
        <v>80</v>
      </c>
      <c r="I19" s="20" t="s">
        <v>41</v>
      </c>
      <c r="J19" s="35">
        <v>100</v>
      </c>
      <c r="K19" s="35">
        <v>10</v>
      </c>
      <c r="L19" s="35"/>
      <c r="M19" s="37">
        <f t="shared" si="0"/>
        <v>10</v>
      </c>
      <c r="N19" s="35"/>
    </row>
    <row r="20" spans="1:14">
      <c r="A20" s="24" t="s">
        <v>60</v>
      </c>
      <c r="B20" s="24"/>
      <c r="C20" s="24"/>
      <c r="D20" s="24"/>
      <c r="E20" s="24"/>
      <c r="F20" s="24"/>
      <c r="G20" s="24"/>
      <c r="H20" s="24"/>
      <c r="I20" s="24"/>
      <c r="J20" s="24"/>
      <c r="K20" s="40">
        <f>SUM(K14:K19)+L7</f>
        <v>100</v>
      </c>
      <c r="L20" s="7"/>
      <c r="M20" s="41">
        <f>SUM(M14:M19)+N7</f>
        <v>100</v>
      </c>
      <c r="N20" s="4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6:16">
      <c r="P22" s="27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